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360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9" i="1" l="1"/>
  <c r="C27" i="1" s="1"/>
  <c r="C12" i="1" l="1"/>
  <c r="C14" i="1"/>
  <c r="C16" i="1"/>
  <c r="C18" i="1"/>
  <c r="C20" i="1"/>
  <c r="C22" i="1"/>
  <c r="C24" i="1"/>
  <c r="C26" i="1"/>
  <c r="C11" i="1"/>
  <c r="C9" i="1" s="1"/>
  <c r="C13" i="1"/>
  <c r="C15" i="1"/>
  <c r="C17" i="1"/>
  <c r="C19" i="1"/>
  <c r="C21" i="1"/>
  <c r="C23" i="1"/>
  <c r="C25" i="1"/>
</calcChain>
</file>

<file path=xl/sharedStrings.xml><?xml version="1.0" encoding="utf-8"?>
<sst xmlns="http://schemas.openxmlformats.org/spreadsheetml/2006/main" count="24" uniqueCount="24">
  <si>
    <t>Avilés</t>
  </si>
  <si>
    <t>Defunciones según causa de muerte (CIE-10)</t>
  </si>
  <si>
    <t>Año 2014</t>
  </si>
  <si>
    <t>Número</t>
  </si>
  <si>
    <t>%</t>
  </si>
  <si>
    <t>TOTAL</t>
  </si>
  <si>
    <t>Enfermedades infecciosas y parasitarias  (I)</t>
  </si>
  <si>
    <t>Tumores  (II)</t>
  </si>
  <si>
    <t>Enfermedades de la sangre y trastornos de la inmunidad  (III)</t>
  </si>
  <si>
    <t>Enfermedades endocrinas y metabólicas  (IV)</t>
  </si>
  <si>
    <t>Trastornos mentales y del comportamiento  (V)</t>
  </si>
  <si>
    <t>Enfermedades del sistema nervioso y de los sentidos  (VI-VII-VIII)</t>
  </si>
  <si>
    <t>Enfermedades del sistema circulatorio  (IX)</t>
  </si>
  <si>
    <t>Enfermedades del sistema respiratorio  (X)</t>
  </si>
  <si>
    <t>Enfermedades del sistema digestivo  (XI)</t>
  </si>
  <si>
    <t>Enfermedades de la piel y del tejido subcutáneo  (XII)</t>
  </si>
  <si>
    <t>Enfermedades osteomusculares y del tejido conjuntivo  (XIII)</t>
  </si>
  <si>
    <t>Enfermedades del sistema genitourinario  (XIV)</t>
  </si>
  <si>
    <t>Embarazo, parto y puerperio  (XV)</t>
  </si>
  <si>
    <t>Afecciones originadas en el periodo perinatal  (XVI)</t>
  </si>
  <si>
    <t>Malformaciones congénitas y anomalías cromosómicas  (XVII)</t>
  </si>
  <si>
    <t>Síntomas, signos y hallazgos anormales clínicos sin clasificar   (XVIII)</t>
  </si>
  <si>
    <t>Causas externas de traumatismos y envenenamientos  (XX)</t>
  </si>
  <si>
    <t>Fuente: INE. Movimiento Natural de la Población. Datos provisionales elaborados por SADEI.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</si>
</sst>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8"/>
      <name val="Univers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3" fontId="2" fillId="0" borderId="0" xfId="1" applyNumberFormat="1" applyFont="1" applyFill="1" applyAlignme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 applyBorder="1" applyAlignment="1">
      <alignment horizontal="right"/>
    </xf>
    <xf numFmtId="2" fontId="7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horizontal="right"/>
    </xf>
    <xf numFmtId="2" fontId="8" fillId="0" borderId="0" xfId="0" applyNumberFormat="1" applyFont="1" applyFill="1" applyAlignment="1">
      <alignment horizontal="right"/>
    </xf>
    <xf numFmtId="0" fontId="4" fillId="0" borderId="2" xfId="0" applyFont="1" applyFill="1" applyBorder="1" applyAlignment="1">
      <alignment horizontal="left"/>
    </xf>
    <xf numFmtId="3" fontId="6" fillId="0" borderId="2" xfId="0" applyNumberFormat="1" applyFont="1" applyFill="1" applyBorder="1"/>
    <xf numFmtId="2" fontId="7" fillId="0" borderId="2" xfId="0" applyNumberFormat="1" applyFont="1" applyFill="1" applyBorder="1"/>
    <xf numFmtId="0" fontId="4" fillId="0" borderId="0" xfId="0" applyFont="1" applyFill="1" applyAlignment="1">
      <alignment horizontal="left" indent="1"/>
    </xf>
    <xf numFmtId="3" fontId="6" fillId="0" borderId="0" xfId="0" applyNumberFormat="1" applyFont="1" applyFill="1" applyBorder="1"/>
    <xf numFmtId="2" fontId="7" fillId="0" borderId="0" xfId="0" applyNumberFormat="1" applyFont="1" applyFill="1" applyBorder="1"/>
  </cellXfs>
  <cellStyles count="2">
    <cellStyle name="Normal" xfId="0" builtinId="0"/>
    <cellStyle name="Normal_8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F14" sqref="F14"/>
    </sheetView>
  </sheetViews>
  <sheetFormatPr baseColWidth="10" defaultRowHeight="15"/>
  <cols>
    <col min="1" max="1" width="79.42578125" bestFit="1" customWidth="1"/>
    <col min="2" max="2" width="7.42578125" bestFit="1" customWidth="1"/>
    <col min="3" max="3" width="7.140625" bestFit="1" customWidth="1"/>
  </cols>
  <sheetData>
    <row r="1" spans="1:3" ht="18">
      <c r="A1" s="1" t="s">
        <v>0</v>
      </c>
      <c r="B1" s="1"/>
      <c r="C1" s="1"/>
    </row>
    <row r="2" spans="1:3" ht="15.75">
      <c r="A2" s="2" t="s">
        <v>1</v>
      </c>
      <c r="B2" s="3"/>
      <c r="C2" s="3"/>
    </row>
    <row r="3" spans="1:3">
      <c r="A3" s="4" t="s">
        <v>2</v>
      </c>
      <c r="B3" s="3"/>
      <c r="C3" s="3"/>
    </row>
    <row r="4" spans="1:3">
      <c r="A4" s="5"/>
      <c r="B4" s="3"/>
      <c r="C4" s="3"/>
    </row>
    <row r="5" spans="1:3">
      <c r="A5" s="3"/>
      <c r="B5" s="3"/>
      <c r="C5" s="3"/>
    </row>
    <row r="6" spans="1:3">
      <c r="A6" s="6"/>
      <c r="B6" s="7"/>
      <c r="C6" s="3"/>
    </row>
    <row r="7" spans="1:3">
      <c r="A7" s="8"/>
      <c r="B7" s="8" t="s">
        <v>3</v>
      </c>
      <c r="C7" s="9" t="s">
        <v>4</v>
      </c>
    </row>
    <row r="8" spans="1:3">
      <c r="A8" s="10"/>
      <c r="B8" s="11"/>
      <c r="C8" s="12"/>
    </row>
    <row r="9" spans="1:3">
      <c r="A9" s="13" t="s">
        <v>5</v>
      </c>
      <c r="B9" s="14">
        <f>SUM(B11:B27)</f>
        <v>881</v>
      </c>
      <c r="C9" s="15">
        <f>SUM(C11:C27)</f>
        <v>100</v>
      </c>
    </row>
    <row r="10" spans="1:3">
      <c r="A10" s="10"/>
      <c r="B10" s="11"/>
      <c r="C10" s="15"/>
    </row>
    <row r="11" spans="1:3">
      <c r="A11" s="16" t="s">
        <v>6</v>
      </c>
      <c r="B11" s="17">
        <v>21</v>
      </c>
      <c r="C11" s="18">
        <f>B11/$B$9*100</f>
        <v>2.3836549375709422</v>
      </c>
    </row>
    <row r="12" spans="1:3">
      <c r="A12" s="16" t="s">
        <v>7</v>
      </c>
      <c r="B12" s="17">
        <v>256</v>
      </c>
      <c r="C12" s="18">
        <f t="shared" ref="C12:C27" si="0">B12/$B$9*100</f>
        <v>29.057888762769579</v>
      </c>
    </row>
    <row r="13" spans="1:3">
      <c r="A13" s="16" t="s">
        <v>8</v>
      </c>
      <c r="B13" s="17">
        <v>3</v>
      </c>
      <c r="C13" s="18">
        <f t="shared" si="0"/>
        <v>0.34052213393870601</v>
      </c>
    </row>
    <row r="14" spans="1:3">
      <c r="A14" s="16" t="s">
        <v>9</v>
      </c>
      <c r="B14" s="17">
        <v>23</v>
      </c>
      <c r="C14" s="18">
        <f t="shared" si="0"/>
        <v>2.6106696935300793</v>
      </c>
    </row>
    <row r="15" spans="1:3">
      <c r="A15" s="16" t="s">
        <v>10</v>
      </c>
      <c r="B15" s="17">
        <v>62</v>
      </c>
      <c r="C15" s="18">
        <f t="shared" si="0"/>
        <v>7.0374574347332572</v>
      </c>
    </row>
    <row r="16" spans="1:3">
      <c r="A16" s="16" t="s">
        <v>11</v>
      </c>
      <c r="B16" s="17">
        <v>38</v>
      </c>
      <c r="C16" s="18">
        <f t="shared" si="0"/>
        <v>4.3132803632236092</v>
      </c>
    </row>
    <row r="17" spans="1:3">
      <c r="A17" s="16" t="s">
        <v>12</v>
      </c>
      <c r="B17" s="17">
        <v>260</v>
      </c>
      <c r="C17" s="18">
        <f t="shared" si="0"/>
        <v>29.511918274687854</v>
      </c>
    </row>
    <row r="18" spans="1:3">
      <c r="A18" s="16" t="s">
        <v>13</v>
      </c>
      <c r="B18" s="17">
        <v>107</v>
      </c>
      <c r="C18" s="18">
        <f t="shared" si="0"/>
        <v>12.145289443813848</v>
      </c>
    </row>
    <row r="19" spans="1:3">
      <c r="A19" s="16" t="s">
        <v>14</v>
      </c>
      <c r="B19" s="17">
        <v>37</v>
      </c>
      <c r="C19" s="18">
        <f t="shared" si="0"/>
        <v>4.1997729852440404</v>
      </c>
    </row>
    <row r="20" spans="1:3">
      <c r="A20" s="16" t="s">
        <v>15</v>
      </c>
      <c r="B20" s="17">
        <v>2</v>
      </c>
      <c r="C20" s="18">
        <f t="shared" si="0"/>
        <v>0.22701475595913734</v>
      </c>
    </row>
    <row r="21" spans="1:3">
      <c r="A21" s="16" t="s">
        <v>16</v>
      </c>
      <c r="B21" s="17">
        <v>9</v>
      </c>
      <c r="C21" s="18">
        <f t="shared" si="0"/>
        <v>1.0215664018161181</v>
      </c>
    </row>
    <row r="22" spans="1:3">
      <c r="A22" s="16" t="s">
        <v>17</v>
      </c>
      <c r="B22" s="17">
        <v>17</v>
      </c>
      <c r="C22" s="18">
        <f t="shared" si="0"/>
        <v>1.9296254256526675</v>
      </c>
    </row>
    <row r="23" spans="1:3">
      <c r="A23" s="16" t="s">
        <v>18</v>
      </c>
      <c r="B23" s="17">
        <v>0</v>
      </c>
      <c r="C23" s="18">
        <f t="shared" si="0"/>
        <v>0</v>
      </c>
    </row>
    <row r="24" spans="1:3">
      <c r="A24" s="16" t="s">
        <v>19</v>
      </c>
      <c r="B24" s="17">
        <v>1</v>
      </c>
      <c r="C24" s="18">
        <f t="shared" si="0"/>
        <v>0.11350737797956867</v>
      </c>
    </row>
    <row r="25" spans="1:3">
      <c r="A25" s="16" t="s">
        <v>20</v>
      </c>
      <c r="B25" s="17">
        <v>3</v>
      </c>
      <c r="C25" s="18">
        <f t="shared" si="0"/>
        <v>0.34052213393870601</v>
      </c>
    </row>
    <row r="26" spans="1:3">
      <c r="A26" s="16" t="s">
        <v>21</v>
      </c>
      <c r="B26" s="17">
        <v>5</v>
      </c>
      <c r="C26" s="18">
        <f t="shared" si="0"/>
        <v>0.56753688989784334</v>
      </c>
    </row>
    <row r="27" spans="1:3">
      <c r="A27" s="10" t="s">
        <v>22</v>
      </c>
      <c r="B27" s="17">
        <v>37</v>
      </c>
      <c r="C27" s="18">
        <f t="shared" si="0"/>
        <v>4.1997729852440404</v>
      </c>
    </row>
    <row r="28" spans="1:3" ht="15.75" thickBot="1">
      <c r="A28" s="19"/>
      <c r="B28" s="20"/>
      <c r="C28" s="21"/>
    </row>
    <row r="29" spans="1:3">
      <c r="A29" s="22"/>
      <c r="B29" s="23"/>
      <c r="C29" s="24"/>
    </row>
    <row r="30" spans="1:3">
      <c r="A30" s="3" t="s">
        <v>23</v>
      </c>
      <c r="B30" s="3"/>
      <c r="C30" s="3"/>
    </row>
    <row r="31" spans="1:3">
      <c r="A31" s="3"/>
      <c r="B31" s="3"/>
      <c r="C3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PRINCIPADO_DE_ASTURIAS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DGTIC</dc:creator>
  <cp:lastModifiedBy>DGTIC</cp:lastModifiedBy>
  <dcterms:created xsi:type="dcterms:W3CDTF">2017-01-18T08:16:32Z</dcterms:created>
  <dcterms:modified xsi:type="dcterms:W3CDTF">2017-01-18T08:17:17Z</dcterms:modified>
</cp:coreProperties>
</file>